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Sheet1!$A$2:$K$8</definedName>
    <definedName name="_xlnm.Criteria" localSheetId="0">Sheet1!$I$11:$J$12</definedName>
    <definedName name="_xlnm.Extract" localSheetId="0">Sheet1!$A$20:$K$20</definedName>
  </definedNames>
  <calcPr calcId="144525"/>
</workbook>
</file>

<file path=xl/calcChain.xml><?xml version="1.0" encoding="utf-8"?>
<calcChain xmlns="http://schemas.openxmlformats.org/spreadsheetml/2006/main">
  <c r="F14" i="1" l="1"/>
  <c r="F13" i="1"/>
  <c r="F12" i="1"/>
  <c r="J12" i="1"/>
  <c r="I11" i="1"/>
  <c r="K4" i="1"/>
  <c r="K5" i="1"/>
  <c r="K6" i="1"/>
  <c r="K7" i="1"/>
  <c r="K8" i="1"/>
  <c r="K3" i="1"/>
  <c r="J4" i="1"/>
  <c r="J5" i="1"/>
  <c r="J6" i="1"/>
  <c r="J7" i="1"/>
  <c r="J8" i="1"/>
  <c r="H3" i="1"/>
  <c r="J3" i="1"/>
  <c r="H4" i="1"/>
  <c r="H5" i="1"/>
  <c r="H6" i="1"/>
  <c r="H7" i="1"/>
  <c r="H8" i="1"/>
  <c r="I4" i="1"/>
  <c r="I5" i="1"/>
  <c r="I6" i="1"/>
  <c r="I7" i="1"/>
  <c r="I8" i="1"/>
  <c r="I3" i="1"/>
  <c r="G4" i="1"/>
  <c r="G5" i="1"/>
  <c r="G6" i="1"/>
  <c r="G7" i="1"/>
  <c r="G8" i="1"/>
  <c r="G3" i="1"/>
  <c r="F4" i="1"/>
  <c r="F5" i="1"/>
  <c r="F6" i="1"/>
  <c r="F7" i="1"/>
  <c r="F8" i="1"/>
  <c r="F3" i="1"/>
</calcChain>
</file>

<file path=xl/sharedStrings.xml><?xml version="1.0" encoding="utf-8"?>
<sst xmlns="http://schemas.openxmlformats.org/spreadsheetml/2006/main" count="58" uniqueCount="37">
  <si>
    <t>Stt</t>
  </si>
  <si>
    <t>Tên khách</t>
  </si>
  <si>
    <t>Mã phòng</t>
  </si>
  <si>
    <t>Ngày đến</t>
  </si>
  <si>
    <t>Ngày đi</t>
  </si>
  <si>
    <t>Minh</t>
  </si>
  <si>
    <t>L1A</t>
  </si>
  <si>
    <t>Thuận</t>
  </si>
  <si>
    <t>L2B</t>
  </si>
  <si>
    <t>Tuấn</t>
  </si>
  <si>
    <t>L1C</t>
  </si>
  <si>
    <t>Dương</t>
  </si>
  <si>
    <t>L2A</t>
  </si>
  <si>
    <t>Quang</t>
  </si>
  <si>
    <t>L1B</t>
  </si>
  <si>
    <t>Trọng</t>
  </si>
  <si>
    <t>L2C</t>
  </si>
  <si>
    <t>Đơn giá/ Tuần</t>
  </si>
  <si>
    <t>Đơn giá/ Ngày</t>
  </si>
  <si>
    <t>Loại phòng</t>
  </si>
  <si>
    <t>Tổng thu</t>
  </si>
  <si>
    <t>Loại 1</t>
  </si>
  <si>
    <t>Loại 2</t>
  </si>
  <si>
    <t>Loại 3</t>
  </si>
  <si>
    <r>
      <t>Bảng 3</t>
    </r>
    <r>
      <rPr>
        <sz val="12"/>
        <color theme="1"/>
        <rFont val="Times New Roman"/>
        <family val="1"/>
      </rPr>
      <t>: Thống kê doanh thu</t>
    </r>
  </si>
  <si>
    <r>
      <t>Bảng 2</t>
    </r>
    <r>
      <rPr>
        <sz val="12"/>
        <color theme="1"/>
        <rFont val="Times New Roman"/>
        <family val="1"/>
      </rPr>
      <t>: Bảng đơn giá</t>
    </r>
  </si>
  <si>
    <t>BẢNG TÍNH CHI PHÍ THUÊ PHÒNG</t>
  </si>
  <si>
    <t>Số tuần chẳn</t>
  </si>
  <si>
    <t>Đơn giá tuần</t>
  </si>
  <si>
    <t>Số ngày lẻ</t>
  </si>
  <si>
    <t>Đơn giá ngày</t>
  </si>
  <si>
    <t>Thành tiền</t>
  </si>
  <si>
    <t>*A</t>
  </si>
  <si>
    <t>LOẠI 1</t>
  </si>
  <si>
    <t>Ngày</t>
  </si>
  <si>
    <t>Bảng điều kiện Rút trích</t>
  </si>
  <si>
    <t>Kết quả dữ liệu sau khi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</si>
</sst>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1" fillId="0" borderId="1" xfId="0" applyNumberFormat="1" applyFont="1" applyBorder="1"/>
    <xf numFmtId="0" fontId="5" fillId="0" borderId="0" xfId="0" applyFont="1"/>
    <xf numFmtId="3" fontId="1" fillId="0" borderId="1" xfId="0" applyNumberFormat="1" applyFont="1" applyBorder="1"/>
    <xf numFmtId="0" fontId="7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A3" sqref="A3:A8"/>
    </sheetView>
  </sheetViews>
  <sheetFormatPr defaultRowHeight="15.75" x14ac:dyDescent="0.25"/>
  <cols>
    <col min="1" max="3" width="9.140625" style="11"/>
    <col min="4" max="4" width="13" style="11" customWidth="1"/>
    <col min="5" max="5" width="12.42578125" style="11" customWidth="1"/>
    <col min="6" max="8" width="9.140625" style="11"/>
    <col min="9" max="9" width="10.85546875" style="11" customWidth="1"/>
    <col min="10" max="10" width="9.140625" style="11"/>
    <col min="11" max="11" width="11.42578125" style="11" customWidth="1"/>
    <col min="12" max="16384" width="9.140625" style="11"/>
  </cols>
  <sheetData>
    <row r="1" spans="1:11" ht="23.25" customHeight="1" x14ac:dyDescent="0.3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1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19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</row>
    <row r="3" spans="1:11" ht="21" customHeight="1" x14ac:dyDescent="0.25">
      <c r="A3" s="17">
        <v>1</v>
      </c>
      <c r="B3" s="3" t="s">
        <v>5</v>
      </c>
      <c r="C3" s="10" t="s">
        <v>6</v>
      </c>
      <c r="D3" s="4">
        <v>41654</v>
      </c>
      <c r="E3" s="4">
        <v>41659</v>
      </c>
      <c r="F3" s="12" t="str">
        <f>IF(RIGHT(C3,1)="A","LOẠI 1",IF(RIGHT(C3,1)="B","LOẠI 2","LOẠI 3"))</f>
        <v>LOẠI 1</v>
      </c>
      <c r="G3" s="13">
        <f>INT((E3-D3)/7)</f>
        <v>0</v>
      </c>
      <c r="H3" s="15">
        <f>VLOOKUP(C3,$A$12:$C$17,2,0)</f>
        <v>750000</v>
      </c>
      <c r="I3" s="12">
        <f>MOD(E3-D3,7)</f>
        <v>5</v>
      </c>
      <c r="J3" s="12">
        <f>VLOOKUP(C3,$A$12:$C$17,3,0)</f>
        <v>120000</v>
      </c>
      <c r="K3" s="15">
        <f>(G3*H3)+(I3*J3)-IF(OR(F3=$F$7,F3=$F$5),50000,0)</f>
        <v>600000</v>
      </c>
    </row>
    <row r="4" spans="1:11" ht="21" customHeight="1" x14ac:dyDescent="0.25">
      <c r="A4" s="17">
        <v>5</v>
      </c>
      <c r="B4" s="3" t="s">
        <v>13</v>
      </c>
      <c r="C4" s="10" t="s">
        <v>14</v>
      </c>
      <c r="D4" s="4">
        <v>41778</v>
      </c>
      <c r="E4" s="4">
        <v>41810</v>
      </c>
      <c r="F4" s="12" t="str">
        <f t="shared" ref="F4:F8" si="0">IF(RIGHT(C4,1)="A","LOẠI 1",IF(RIGHT(C4,1)="B","LOẠI 2","LOẠI 3"))</f>
        <v>LOẠI 2</v>
      </c>
      <c r="G4" s="13">
        <f t="shared" ref="G4:G8" si="1">INT((E4-D4)/7)</f>
        <v>4</v>
      </c>
      <c r="H4" s="15">
        <f t="shared" ref="H4:H8" si="2">VLOOKUP(C4,$A$12:$C$17,2,0)</f>
        <v>700000</v>
      </c>
      <c r="I4" s="12">
        <f t="shared" ref="I4:I8" si="3">MOD(E4-D4,7)</f>
        <v>4</v>
      </c>
      <c r="J4" s="12">
        <f t="shared" ref="J4:J8" si="4">VLOOKUP(C4,$A$12:$C$17,3,0)</f>
        <v>100000</v>
      </c>
      <c r="K4" s="15">
        <f t="shared" ref="K4:K8" si="5">(G4*H4)+(I4*J4)-IF(OR(F4=$F$7,F4=$F$5),50000,0)</f>
        <v>3150000</v>
      </c>
    </row>
    <row r="5" spans="1:11" ht="21" customHeight="1" x14ac:dyDescent="0.25">
      <c r="A5" s="17">
        <v>3</v>
      </c>
      <c r="B5" s="3" t="s">
        <v>9</v>
      </c>
      <c r="C5" s="10" t="s">
        <v>10</v>
      </c>
      <c r="D5" s="4">
        <v>41723</v>
      </c>
      <c r="E5" s="4">
        <v>41739</v>
      </c>
      <c r="F5" s="12" t="str">
        <f t="shared" si="0"/>
        <v>LOẠI 3</v>
      </c>
      <c r="G5" s="13">
        <f t="shared" si="1"/>
        <v>2</v>
      </c>
      <c r="H5" s="15">
        <f t="shared" si="2"/>
        <v>500000</v>
      </c>
      <c r="I5" s="12">
        <f t="shared" si="3"/>
        <v>2</v>
      </c>
      <c r="J5" s="12">
        <f t="shared" si="4"/>
        <v>80000</v>
      </c>
      <c r="K5" s="15">
        <f t="shared" si="5"/>
        <v>1110000</v>
      </c>
    </row>
    <row r="6" spans="1:11" ht="21" customHeight="1" x14ac:dyDescent="0.25">
      <c r="A6" s="17">
        <v>4</v>
      </c>
      <c r="B6" s="3" t="s">
        <v>11</v>
      </c>
      <c r="C6" s="10" t="s">
        <v>12</v>
      </c>
      <c r="D6" s="4">
        <v>41713</v>
      </c>
      <c r="E6" s="4">
        <v>41749</v>
      </c>
      <c r="F6" s="12" t="str">
        <f t="shared" si="0"/>
        <v>LOẠI 1</v>
      </c>
      <c r="G6" s="13">
        <f t="shared" si="1"/>
        <v>5</v>
      </c>
      <c r="H6" s="15">
        <f t="shared" si="2"/>
        <v>600000</v>
      </c>
      <c r="I6" s="12">
        <f t="shared" si="3"/>
        <v>1</v>
      </c>
      <c r="J6" s="12">
        <f t="shared" si="4"/>
        <v>90000</v>
      </c>
      <c r="K6" s="15">
        <f t="shared" si="5"/>
        <v>3090000</v>
      </c>
    </row>
    <row r="7" spans="1:11" ht="21" customHeight="1" x14ac:dyDescent="0.25">
      <c r="A7" s="17">
        <v>2</v>
      </c>
      <c r="B7" s="3" t="s">
        <v>7</v>
      </c>
      <c r="C7" s="10" t="s">
        <v>8</v>
      </c>
      <c r="D7" s="4">
        <v>41680</v>
      </c>
      <c r="E7" s="4">
        <v>41695</v>
      </c>
      <c r="F7" s="12" t="str">
        <f t="shared" si="0"/>
        <v>LOẠI 2</v>
      </c>
      <c r="G7" s="13">
        <f t="shared" si="1"/>
        <v>2</v>
      </c>
      <c r="H7" s="15">
        <f t="shared" si="2"/>
        <v>450000</v>
      </c>
      <c r="I7" s="12">
        <f t="shared" si="3"/>
        <v>1</v>
      </c>
      <c r="J7" s="12">
        <f t="shared" si="4"/>
        <v>70000</v>
      </c>
      <c r="K7" s="15">
        <f t="shared" si="5"/>
        <v>920000</v>
      </c>
    </row>
    <row r="8" spans="1:11" ht="21" customHeight="1" x14ac:dyDescent="0.25">
      <c r="A8" s="17">
        <v>6</v>
      </c>
      <c r="B8" s="3" t="s">
        <v>15</v>
      </c>
      <c r="C8" s="10" t="s">
        <v>16</v>
      </c>
      <c r="D8" s="4">
        <v>41736</v>
      </c>
      <c r="E8" s="4">
        <v>41754</v>
      </c>
      <c r="F8" s="12" t="str">
        <f t="shared" si="0"/>
        <v>LOẠI 3</v>
      </c>
      <c r="G8" s="13">
        <f t="shared" si="1"/>
        <v>2</v>
      </c>
      <c r="H8" s="15">
        <f t="shared" si="2"/>
        <v>300000</v>
      </c>
      <c r="I8" s="12">
        <f t="shared" si="3"/>
        <v>4</v>
      </c>
      <c r="J8" s="12">
        <f t="shared" si="4"/>
        <v>50000</v>
      </c>
      <c r="K8" s="15">
        <f t="shared" si="5"/>
        <v>750000</v>
      </c>
    </row>
    <row r="10" spans="1:11" x14ac:dyDescent="0.25">
      <c r="A10" s="1" t="s">
        <v>25</v>
      </c>
      <c r="E10" s="1" t="s">
        <v>24</v>
      </c>
      <c r="I10" s="14" t="s">
        <v>35</v>
      </c>
    </row>
    <row r="11" spans="1:11" ht="31.5" x14ac:dyDescent="0.25">
      <c r="A11" s="8" t="s">
        <v>2</v>
      </c>
      <c r="B11" s="8" t="s">
        <v>17</v>
      </c>
      <c r="C11" s="8" t="s">
        <v>18</v>
      </c>
      <c r="E11" s="2" t="s">
        <v>19</v>
      </c>
      <c r="F11" s="2" t="s">
        <v>20</v>
      </c>
      <c r="I11" s="12" t="str">
        <f>C2</f>
        <v>Mã phòng</v>
      </c>
      <c r="J11" s="12" t="s">
        <v>34</v>
      </c>
    </row>
    <row r="12" spans="1:11" x14ac:dyDescent="0.25">
      <c r="A12" s="9" t="s">
        <v>6</v>
      </c>
      <c r="B12" s="5">
        <v>750000</v>
      </c>
      <c r="C12" s="5">
        <v>120000</v>
      </c>
      <c r="E12" s="6" t="s">
        <v>21</v>
      </c>
      <c r="F12" s="7">
        <f>SUMIF($F$3:$F$8,$F$3,$K$3:$K$8)</f>
        <v>3690000</v>
      </c>
      <c r="I12" s="12" t="s">
        <v>32</v>
      </c>
      <c r="J12" s="12" t="b">
        <f>OR(MONTH(D3)&lt;=2)</f>
        <v>1</v>
      </c>
    </row>
    <row r="13" spans="1:11" x14ac:dyDescent="0.25">
      <c r="A13" s="9" t="s">
        <v>14</v>
      </c>
      <c r="B13" s="5">
        <v>700000</v>
      </c>
      <c r="C13" s="5">
        <v>100000</v>
      </c>
      <c r="E13" s="6" t="s">
        <v>22</v>
      </c>
      <c r="F13" s="7">
        <f>SUMIF($F$3:$F$8,F4,$K$3:$K$8)</f>
        <v>4070000</v>
      </c>
    </row>
    <row r="14" spans="1:11" x14ac:dyDescent="0.25">
      <c r="A14" s="9" t="s">
        <v>10</v>
      </c>
      <c r="B14" s="5">
        <v>500000</v>
      </c>
      <c r="C14" s="5">
        <v>80000</v>
      </c>
      <c r="E14" s="6" t="s">
        <v>23</v>
      </c>
      <c r="F14" s="7">
        <f>SUMIF($F$3:$F$8,F5,$K$3:$K$8)</f>
        <v>1860000</v>
      </c>
    </row>
    <row r="15" spans="1:11" x14ac:dyDescent="0.25">
      <c r="A15" s="9" t="s">
        <v>12</v>
      </c>
      <c r="B15" s="5">
        <v>600000</v>
      </c>
      <c r="C15" s="5">
        <v>90000</v>
      </c>
    </row>
    <row r="16" spans="1:11" x14ac:dyDescent="0.25">
      <c r="A16" s="9" t="s">
        <v>8</v>
      </c>
      <c r="B16" s="5">
        <v>450000</v>
      </c>
      <c r="C16" s="5">
        <v>70000</v>
      </c>
    </row>
    <row r="17" spans="1:11" x14ac:dyDescent="0.25">
      <c r="A17" s="9" t="s">
        <v>16</v>
      </c>
      <c r="B17" s="5">
        <v>300000</v>
      </c>
      <c r="C17" s="5">
        <v>50000</v>
      </c>
    </row>
    <row r="19" spans="1:11" x14ac:dyDescent="0.25">
      <c r="B19" s="14" t="s">
        <v>36</v>
      </c>
    </row>
    <row r="20" spans="1:11" ht="31.5" x14ac:dyDescent="0.25">
      <c r="A20" s="2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19</v>
      </c>
      <c r="G20" s="2" t="s">
        <v>27</v>
      </c>
      <c r="H20" s="2" t="s">
        <v>28</v>
      </c>
      <c r="I20" s="2" t="s">
        <v>29</v>
      </c>
      <c r="J20" s="2" t="s">
        <v>30</v>
      </c>
      <c r="K20" s="2" t="s">
        <v>31</v>
      </c>
    </row>
    <row r="21" spans="1:11" x14ac:dyDescent="0.25">
      <c r="A21" s="3">
        <v>1</v>
      </c>
      <c r="B21" s="3" t="s">
        <v>5</v>
      </c>
      <c r="C21" s="10" t="s">
        <v>6</v>
      </c>
      <c r="D21" s="4">
        <v>41654</v>
      </c>
      <c r="E21" s="4">
        <v>41659</v>
      </c>
      <c r="F21" s="12" t="s">
        <v>33</v>
      </c>
      <c r="G21" s="13">
        <v>0</v>
      </c>
      <c r="H21" s="12">
        <v>750000</v>
      </c>
      <c r="I21" s="12">
        <v>5</v>
      </c>
      <c r="J21" s="12">
        <v>120000</v>
      </c>
      <c r="K21" s="12">
        <v>600000</v>
      </c>
    </row>
  </sheetData>
  <sortState ref="A3:K8">
    <sortCondition ref="C3:C8"/>
    <sortCondition descending="1" ref="B3:B8"/>
  </sortState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2016-04-03T01:37:58Z</dcterms:created>
  <dcterms:modified xsi:type="dcterms:W3CDTF">2016-04-03T03:41:39Z</dcterms:modified>
</cp:coreProperties>
</file>